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DPGF -RECAP" sheetId="1" state="visible" r:id="rId1"/>
    <sheet name="DPGF - Lot 2" sheetId="2" state="visible" r:id="rId2"/>
    <sheet name="LISTE" sheetId="3" state="hidden" r:id="rId3"/>
  </sheets>
  <definedNames>
    <definedName name="Print_Titles" localSheetId="0">'DPGF -RECAP'!$5:$6</definedName>
    <definedName name="_xlnm.Print_Area" localSheetId="0">'DPGF -RECAP'!$B$1:$D$8</definedName>
    <definedName name="Print_Titles" localSheetId="1">'DPGF - Lot 2'!$3:$27</definedName>
    <definedName name="_xlnm.Print_Area" localSheetId="1">'DPGF - Lot 2'!$A$1:$F$29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<sst xmlns="http://schemas.openxmlformats.org/spreadsheetml/2006/main" count="70" uniqueCount="70">
  <si>
    <t xml:space="preserve">RECAPILATIF </t>
  </si>
  <si>
    <t>RECAP</t>
  </si>
  <si>
    <t>N*</t>
  </si>
  <si>
    <t>Désignation</t>
  </si>
  <si>
    <t xml:space="preserve">Montant en $ HT</t>
  </si>
  <si>
    <t xml:space="preserve">Fourniture d’équipements mobiliers au profit de la fondation Liyolo</t>
  </si>
  <si>
    <t>TOTAL</t>
  </si>
  <si>
    <t xml:space="preserve">Lot 2 : Fourniture d’équipements mobiliers au profit de la fondation Liyolo</t>
  </si>
  <si>
    <t>Unité</t>
  </si>
  <si>
    <t>Quantité</t>
  </si>
  <si>
    <t xml:space="preserve">Prix unitaire en $ HT</t>
  </si>
  <si>
    <t xml:space="preserve">Prix total en $ HT</t>
  </si>
  <si>
    <t>MOBILIER</t>
  </si>
  <si>
    <t xml:space="preserve"> </t>
  </si>
  <si>
    <t xml:space="preserve">Table de télé jurere 1.8 de type ou équivalent</t>
  </si>
  <si>
    <t>U</t>
  </si>
  <si>
    <t xml:space="preserve">Table basse</t>
  </si>
  <si>
    <t xml:space="preserve">Canapé elegance de type ou équivalent</t>
  </si>
  <si>
    <t xml:space="preserve">Table à manger  </t>
  </si>
  <si>
    <t xml:space="preserve">Chaises pour la table à manger</t>
  </si>
  <si>
    <t xml:space="preserve">Biblothèque d'arrangement</t>
  </si>
  <si>
    <t xml:space="preserve">Armoire vitrée JURERE CURIO – Glass Cabinet de type ou équivalent</t>
  </si>
  <si>
    <t xml:space="preserve">Garde Robe Eldorado – Complast Wardrobe Eldorado de type ou équivalent </t>
  </si>
  <si>
    <t xml:space="preserve">Lit métallique IMP complet, Queen size</t>
  </si>
  <si>
    <t xml:space="preserve">Table de chevet</t>
  </si>
  <si>
    <t xml:space="preserve">Table de bureau</t>
  </si>
  <si>
    <t xml:space="preserve">Chaise de bureau</t>
  </si>
  <si>
    <t xml:space="preserve">Chaise porto avec tablette rabattable </t>
  </si>
  <si>
    <t>Cuisinière</t>
  </si>
  <si>
    <t>Réfrigérateur</t>
  </si>
  <si>
    <t xml:space="preserve">Télévision 65 pouces</t>
  </si>
  <si>
    <t xml:space="preserve">Micro ondes</t>
  </si>
  <si>
    <t xml:space="preserve">Retro-projecteur </t>
  </si>
  <si>
    <t xml:space="preserve">Equipements sonores</t>
  </si>
  <si>
    <t xml:space="preserve">TOTAL MOBILIER</t>
  </si>
  <si>
    <t xml:space="preserve">Nota bene : Les prix des fournitures doivent inclure la livraison et le coût de l'installation.</t>
  </si>
  <si>
    <t xml:space="preserve">Identité du représentant du soumissionnaire</t>
  </si>
  <si>
    <t xml:space="preserve">Signature et cachet</t>
  </si>
  <si>
    <t>Date</t>
  </si>
  <si>
    <t>CODE</t>
  </si>
  <si>
    <t>DISGNATION</t>
  </si>
  <si>
    <t>FF</t>
  </si>
  <si>
    <t xml:space="preserve">Le forfait</t>
  </si>
  <si>
    <t>ml</t>
  </si>
  <si>
    <t xml:space="preserve">Le mètre linéaire</t>
  </si>
  <si>
    <t>m²</t>
  </si>
  <si>
    <t xml:space="preserve">Le mètre carré</t>
  </si>
  <si>
    <r>
      <t>m</t>
    </r>
    <r>
      <rPr>
        <vertAlign val="superscript"/>
        <sz val="12"/>
        <color theme="1"/>
        <rFont val="Arial Narrow"/>
      </rPr>
      <t>3</t>
    </r>
  </si>
  <si>
    <t xml:space="preserve">Le mètre cube</t>
  </si>
  <si>
    <t>Kg</t>
  </si>
  <si>
    <t xml:space="preserve">Le Kiklogramme</t>
  </si>
  <si>
    <t>tonne</t>
  </si>
  <si>
    <t xml:space="preserve">La tonne</t>
  </si>
  <si>
    <t>u</t>
  </si>
  <si>
    <t>L'unité</t>
  </si>
  <si>
    <t>pce</t>
  </si>
  <si>
    <t xml:space="preserve">La pièce</t>
  </si>
  <si>
    <t>kit</t>
  </si>
  <si>
    <t xml:space="preserve">Le kit</t>
  </si>
  <si>
    <t>mois</t>
  </si>
  <si>
    <t xml:space="preserve">Le mois</t>
  </si>
  <si>
    <t>ens</t>
  </si>
  <si>
    <t>L'ensemble</t>
  </si>
  <si>
    <t>KWC</t>
  </si>
  <si>
    <t xml:space="preserve">Le Kilo watt crète</t>
  </si>
  <si>
    <t>PM</t>
  </si>
  <si>
    <t xml:space="preserve">Le prix pour mémoire</t>
  </si>
  <si>
    <t xml:space="preserve">Installation de chantier; travaux préparatoires; transport; essais pour réception</t>
  </si>
  <si>
    <t xml:space="preserve">Travaux de terrassement et routiers</t>
  </si>
  <si>
    <t xml:space="preserve">Travaux de génie civil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</si>
</sst>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_(&quot;$&quot;* #,##0.00_);_(&quot;$&quot;* \(#,##0.00\);_(&quot;$&quot;* &quot;-&quot;??_);_(@_)"/>
    <numFmt numFmtId="165" formatCode="_-* #,##0.00_-;\-* #,##0.00_-;_-* &quot;-&quot;??_-;_-@_-"/>
    <numFmt numFmtId="166" formatCode="_-* #,##0.00\ _€_-;\-* #,##0.00\ _€_-;_-* &quot;-&quot;??\ _€_-;_-@_-"/>
    <numFmt numFmtId="167" formatCode="&quot; &quot;#,##0.00&quot;   &quot;;&quot;-&quot;#,##0.00&quot;   &quot;;&quot; -&quot;00&quot;   &quot;;&quot; &quot;@&quot; &quot;"/>
    <numFmt numFmtId="168" formatCode="&quot; $&quot;#,##0.00&quot; &quot;;&quot; $(&quot;#,##0.00&quot;)&quot;;&quot; $-&quot;00&quot; &quot;;&quot; &quot;@&quot; &quot;"/>
    <numFmt numFmtId="169" formatCode="_-[$$-409]* #,##0.00_ ;_-[$$-409]* \-#,##0.00\ ;_-[$$-409]* &quot;-&quot;??_ ;_-@_ "/>
  </numFmts>
  <fonts count="19">
    <font>
      <sz val="11.000000"/>
      <color theme="1"/>
      <name val="Aptos Narrow"/>
      <scheme val="minor"/>
    </font>
    <font>
      <sz val="8.000000"/>
      <color theme="1"/>
      <name val="Aptos Narrow"/>
      <scheme val="minor"/>
    </font>
    <font>
      <u/>
      <sz val="11.000000"/>
      <color theme="10"/>
      <name val="Aptos Narrow"/>
      <scheme val="minor"/>
    </font>
    <font>
      <u/>
      <sz val="11.000000"/>
      <color theme="11"/>
      <name val="Aptos Narrow"/>
      <scheme val="minor"/>
    </font>
    <font>
      <sz val="11.000000"/>
      <name val="Calibri"/>
    </font>
    <font>
      <sz val="9.000000"/>
      <color theme="1"/>
      <name val="Tw Cen MT"/>
    </font>
    <font>
      <sz val="8.000000"/>
      <color rgb="FF9C6500"/>
      <name val="Calibri"/>
    </font>
    <font>
      <sz val="10.000000"/>
      <name val="Arial"/>
    </font>
    <font>
      <sz val="11.000000"/>
      <name val="宋体"/>
    </font>
    <font>
      <sz val="12.000000"/>
      <color theme="1"/>
      <name val="Arial Narrow"/>
    </font>
    <font>
      <b/>
      <sz val="12.000000"/>
      <color theme="1"/>
      <name val="Arial Narrow"/>
    </font>
    <font>
      <b/>
      <sz val="14.000000"/>
      <color theme="1"/>
      <name val="Arial Narrow"/>
    </font>
    <font>
      <sz val="14.000000"/>
      <color theme="1"/>
      <name val="Arial Narrow"/>
    </font>
    <font>
      <sz val="12.000000"/>
      <color theme="1"/>
      <name val="Arial"/>
    </font>
    <font>
      <b/>
      <sz val="14.000000"/>
      <color theme="1"/>
      <name val="Arial"/>
    </font>
    <font>
      <b/>
      <sz val="12.000000"/>
      <color theme="1"/>
      <name val="Arial"/>
    </font>
    <font>
      <b/>
      <sz val="12.000000"/>
      <name val="Arial"/>
    </font>
    <font>
      <sz val="12.000000"/>
      <name val="Arial"/>
    </font>
    <font>
      <b/>
      <sz val="11.000000"/>
      <color theme="1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theme="7" tint="0.79998168889431442"/>
      </patternFill>
    </fill>
    <fill>
      <patternFill patternType="solid">
        <fgColor theme="8" tint="0.79998168889431442"/>
      </patternFill>
    </fill>
    <fill>
      <patternFill patternType="solid">
        <fgColor theme="0" tint="-0.14999847407452621"/>
      </patternFill>
    </fill>
    <fill>
      <patternFill patternType="solid">
        <fgColor theme="3" tint="0.749992370372631"/>
      </patternFill>
    </fill>
    <fill>
      <patternFill patternType="solid">
        <fgColor theme="5" tint="0.79998168889431442"/>
      </patternFill>
    </fill>
    <fill>
      <patternFill patternType="solid">
        <fgColor theme="0"/>
      </patternFill>
    </fill>
    <fill>
      <patternFill patternType="solid">
        <fgColor theme="9" tint="0.79998168889431442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07">
    <xf fontId="0" fillId="0" borderId="0" numFmtId="0" applyNumberFormat="1" applyFont="1" applyFill="1" applyBorder="1"/>
    <xf fontId="1" fillId="0" borderId="0" numFmtId="164" applyNumberFormat="1" applyFont="0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0" fillId="0" borderId="0" numFmtId="165" applyNumberFormat="1" applyFont="0" applyFill="0" applyBorder="0" applyProtection="0"/>
    <xf fontId="0" fillId="0" borderId="0" numFmtId="166" applyNumberFormat="1" applyFont="0" applyFill="0" applyBorder="0" applyProtection="0"/>
    <xf fontId="4" fillId="0" borderId="0" numFmtId="167" applyNumberFormat="1" applyFont="0" applyFill="0" applyBorder="0" applyProtection="0"/>
    <xf fontId="1" fillId="0" borderId="0" numFmtId="165" applyNumberFormat="1" applyFont="0" applyFill="0" applyBorder="0" applyProtection="0"/>
    <xf fontId="1" fillId="0" borderId="0" numFmtId="165" applyNumberFormat="1" applyFont="0" applyFill="0" applyBorder="0" applyProtection="0"/>
    <xf fontId="5" fillId="0" borderId="0" numFmtId="165" applyNumberFormat="1" applyFont="0" applyFill="0" applyBorder="0" applyProtection="0"/>
    <xf fontId="5" fillId="0" borderId="0" numFmtId="165" applyNumberFormat="1" applyFont="0" applyFill="0" applyBorder="0" applyProtection="0"/>
    <xf fontId="0" fillId="0" borderId="0" numFmtId="164" applyNumberFormat="1" applyFont="0" applyFill="0" applyBorder="0" applyProtection="0"/>
    <xf fontId="4" fillId="0" borderId="0" numFmtId="168" applyNumberFormat="1" applyFont="0" applyFill="0" applyBorder="0" applyProtection="0"/>
    <xf fontId="6" fillId="2" borderId="0" numFmtId="0" applyNumberFormat="0" applyFont="1" applyFill="1" applyBorder="0" applyProtection="0"/>
    <xf fontId="7" fillId="0" borderId="0" numFmtId="0" applyNumberFormat="1" applyFont="1" applyFill="1" applyBorder="1"/>
    <xf fontId="7" fillId="0" borderId="0" numFmtId="0" applyNumberFormat="1" applyFont="1" applyFill="1" applyBorder="1"/>
    <xf fontId="8" fillId="0" borderId="0" numFmtId="0" applyNumberFormat="0" applyFont="1" applyFill="1" applyBorder="0" applyProtection="0">
      <alignment vertical="center"/>
    </xf>
    <xf fontId="8" fillId="0" borderId="0" numFmtId="0" applyNumberFormat="1" applyFont="1" applyFill="1" applyBorder="1">
      <alignment vertical="center"/>
    </xf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</cellStyleXfs>
  <cellXfs count="59">
    <xf fontId="0" fillId="0" borderId="0" numFmtId="0" xfId="0"/>
    <xf fontId="9" fillId="0" borderId="0" numFmtId="0" xfId="0" applyFont="1"/>
    <xf fontId="9" fillId="0" borderId="0" numFmtId="0" xfId="0" applyFont="1" applyAlignment="1">
      <alignment horizontal="center"/>
    </xf>
    <xf fontId="10" fillId="3" borderId="1" numFmtId="0" xfId="0" applyFont="1" applyFill="1" applyBorder="1" applyAlignment="1">
      <alignment horizontal="center"/>
    </xf>
    <xf fontId="11" fillId="4" borderId="1" numFmtId="0" xfId="0" applyFont="1" applyFill="1" applyBorder="1" applyAlignment="1">
      <alignment horizontal="center" vertical="center"/>
    </xf>
    <xf fontId="11" fillId="4" borderId="2" numFmtId="0" xfId="0" applyFont="1" applyFill="1" applyBorder="1" applyAlignment="1">
      <alignment horizontal="center" vertical="center"/>
    </xf>
    <xf fontId="11" fillId="4" borderId="1" numFmtId="169" xfId="0" applyNumberFormat="1" applyFont="1" applyFill="1" applyBorder="1" applyAlignment="1">
      <alignment horizontal="center" wrapText="1"/>
    </xf>
    <xf fontId="12" fillId="0" borderId="1" numFmtId="0" xfId="0" applyFont="1" applyBorder="1"/>
    <xf fontId="12" fillId="0" borderId="3" numFmtId="0" xfId="0" applyFont="1" applyBorder="1" applyAlignment="1">
      <alignment horizontal="center"/>
    </xf>
    <xf fontId="12" fillId="0" borderId="1" numFmtId="4" xfId="0" applyNumberFormat="1" applyFont="1" applyBorder="1" applyAlignment="1">
      <alignment horizontal="center"/>
    </xf>
    <xf fontId="12" fillId="0" borderId="1" numFmtId="0" xfId="0" applyFont="1" applyBorder="1" applyAlignment="1">
      <alignment horizontal="center"/>
    </xf>
    <xf fontId="12" fillId="5" borderId="4" numFmtId="0" xfId="0" applyFont="1" applyFill="1" applyBorder="1"/>
    <xf fontId="11" fillId="5" borderId="5" numFmtId="0" xfId="0" applyFont="1" applyFill="1" applyBorder="1" applyAlignment="1">
      <alignment horizontal="center"/>
    </xf>
    <xf fontId="11" fillId="5" borderId="6" numFmtId="4" xfId="386" applyNumberFormat="1" applyFont="1" applyFill="1" applyBorder="1" applyAlignment="1">
      <alignment horizontal="center"/>
    </xf>
    <xf fontId="9" fillId="0" borderId="0" numFmtId="4" xfId="0" applyNumberFormat="1" applyFont="1" applyAlignment="1">
      <alignment horizontal="center"/>
    </xf>
    <xf fontId="13" fillId="0" borderId="0" numFmtId="0" xfId="0" applyFont="1"/>
    <xf fontId="13" fillId="0" borderId="0" numFmtId="0" xfId="0" applyFont="1" applyAlignment="1">
      <alignment wrapText="1"/>
    </xf>
    <xf fontId="13" fillId="0" borderId="0" numFmtId="0" xfId="0" applyFont="1" applyAlignment="1">
      <alignment vertical="center"/>
    </xf>
    <xf fontId="14" fillId="6" borderId="1" numFmtId="0" xfId="0" applyFont="1" applyFill="1" applyBorder="1" applyAlignment="1">
      <alignment horizontal="center"/>
    </xf>
    <xf fontId="15" fillId="0" borderId="0" numFmtId="0" xfId="0" applyFont="1" applyAlignment="1">
      <alignment wrapText="1"/>
    </xf>
    <xf fontId="13" fillId="0" borderId="5" numFmtId="0" xfId="0" applyFont="1" applyBorder="1" applyAlignment="1">
      <alignment vertical="center"/>
    </xf>
    <xf fontId="15" fillId="0" borderId="7" numFmtId="0" xfId="0" applyFont="1" applyBorder="1" applyAlignment="1">
      <alignment horizontal="center" vertical="center"/>
    </xf>
    <xf fontId="15" fillId="0" borderId="8" numFmtId="0" xfId="0" applyFont="1" applyBorder="1" applyAlignment="1">
      <alignment horizontal="left" vertical="center" wrapText="1"/>
    </xf>
    <xf fontId="15" fillId="0" borderId="9" numFmtId="0" xfId="0" applyFont="1" applyBorder="1" applyAlignment="1">
      <alignment horizontal="center" vertical="center"/>
    </xf>
    <xf fontId="15" fillId="0" borderId="9" numFmtId="4" xfId="0" applyNumberFormat="1" applyFont="1" applyBorder="1" applyAlignment="1">
      <alignment horizontal="center" vertical="center"/>
    </xf>
    <xf fontId="15" fillId="0" borderId="9" numFmtId="169" xfId="0" applyNumberFormat="1" applyFont="1" applyBorder="1" applyAlignment="1">
      <alignment horizontal="center" vertical="center" wrapText="1"/>
    </xf>
    <xf fontId="15" fillId="0" borderId="10" numFmtId="169" xfId="0" applyNumberFormat="1" applyFont="1" applyBorder="1" applyAlignment="1">
      <alignment horizontal="center" vertical="center" wrapText="1"/>
    </xf>
    <xf fontId="16" fillId="7" borderId="11" numFmtId="0" xfId="0" applyFont="1" applyFill="1" applyBorder="1" applyAlignment="1">
      <alignment horizontal="center" vertical="center"/>
    </xf>
    <xf fontId="16" fillId="7" borderId="12" numFmtId="0" xfId="0" applyFont="1" applyFill="1" applyBorder="1" applyAlignment="1">
      <alignment wrapText="1"/>
    </xf>
    <xf fontId="17" fillId="7" borderId="1" numFmtId="0" xfId="0" applyFont="1" applyFill="1" applyBorder="1" applyAlignment="1">
      <alignment horizontal="center" vertical="center"/>
    </xf>
    <xf fontId="17" fillId="7" borderId="1" numFmtId="4" xfId="0" applyNumberFormat="1" applyFont="1" applyFill="1" applyBorder="1" applyAlignment="1">
      <alignment vertical="center"/>
    </xf>
    <xf fontId="17" fillId="7" borderId="13" numFmtId="4" xfId="0" applyNumberFormat="1" applyFont="1" applyFill="1" applyBorder="1" applyAlignment="1">
      <alignment vertical="center"/>
    </xf>
    <xf fontId="13" fillId="0" borderId="14" numFmtId="0" xfId="0" applyFont="1" applyBorder="1"/>
    <xf fontId="13" fillId="0" borderId="15" numFmtId="0" xfId="0" applyFont="1" applyBorder="1" applyAlignment="1">
      <alignment horizontal="center" vertical="center"/>
    </xf>
    <xf fontId="13" fillId="0" borderId="15" numFmtId="4" xfId="0" applyNumberFormat="1" applyFont="1" applyBorder="1" applyAlignment="1">
      <alignment vertical="center"/>
    </xf>
    <xf fontId="13" fillId="0" borderId="16" numFmtId="4" xfId="0" applyNumberFormat="1" applyFont="1" applyBorder="1" applyAlignment="1">
      <alignment vertical="center"/>
    </xf>
    <xf fontId="13" fillId="0" borderId="14" numFmtId="0" xfId="0" applyFont="1" applyBorder="1" applyAlignment="1">
      <alignment horizontal="center"/>
    </xf>
    <xf fontId="13" fillId="0" borderId="0" numFmtId="0" xfId="0" applyFont="1" applyAlignment="1">
      <alignment horizontal="left" wrapText="1"/>
    </xf>
    <xf fontId="17" fillId="0" borderId="15" numFmtId="4" xfId="0" applyNumberFormat="1" applyFont="1" applyBorder="1" applyAlignment="1">
      <alignment horizontal="right" vertical="center"/>
    </xf>
    <xf fontId="13" fillId="0" borderId="14" numFmtId="0" xfId="0" applyFont="1" applyBorder="1" applyAlignment="1">
      <alignment horizontal="center" vertical="center"/>
    </xf>
    <xf fontId="13" fillId="8" borderId="15" numFmtId="0" xfId="0" applyFont="1" applyFill="1" applyBorder="1" applyAlignment="1">
      <alignment horizontal="center" vertical="center"/>
    </xf>
    <xf fontId="13" fillId="0" borderId="0" numFmtId="0" xfId="0" applyFont="1" applyAlignment="1">
      <alignment horizontal="left" vertical="top" wrapText="1"/>
    </xf>
    <xf fontId="17" fillId="0" borderId="0" numFmtId="0" xfId="0" applyFont="1" applyAlignment="1">
      <alignment horizontal="justify" vertical="center"/>
    </xf>
    <xf fontId="15" fillId="9" borderId="17" numFmtId="0" xfId="0" applyFont="1" applyFill="1" applyBorder="1"/>
    <xf fontId="15" fillId="9" borderId="3" numFmtId="0" xfId="0" applyFont="1" applyFill="1" applyBorder="1" applyAlignment="1">
      <alignment wrapText="1"/>
    </xf>
    <xf fontId="15" fillId="9" borderId="1" numFmtId="0" xfId="0" applyFont="1" applyFill="1" applyBorder="1" applyAlignment="1">
      <alignment horizontal="center" vertical="center"/>
    </xf>
    <xf fontId="16" fillId="9" borderId="1" numFmtId="4" xfId="0" applyNumberFormat="1" applyFont="1" applyFill="1" applyBorder="1" applyAlignment="1">
      <alignment vertical="center"/>
    </xf>
    <xf fontId="15" fillId="9" borderId="1" numFmtId="4" xfId="0" applyNumberFormat="1" applyFont="1" applyFill="1" applyBorder="1" applyAlignment="1">
      <alignment vertical="center"/>
    </xf>
    <xf fontId="15" fillId="9" borderId="13" numFmtId="4" xfId="0" applyNumberFormat="1" applyFont="1" applyFill="1" applyBorder="1" applyAlignment="1">
      <alignment vertical="center"/>
    </xf>
    <xf fontId="17" fillId="0" borderId="15" numFmtId="4" xfId="0" applyNumberFormat="1" applyFont="1" applyBorder="1" applyAlignment="1">
      <alignment vertical="center"/>
    </xf>
    <xf fontId="13" fillId="5" borderId="18" numFmtId="0" xfId="0" applyFont="1" applyFill="1" applyBorder="1"/>
    <xf fontId="15" fillId="5" borderId="19" numFmtId="0" xfId="0" applyFont="1" applyFill="1" applyBorder="1" applyAlignment="1">
      <alignment wrapText="1"/>
    </xf>
    <xf fontId="13" fillId="5" borderId="20" numFmtId="0" xfId="0" applyFont="1" applyFill="1" applyBorder="1" applyAlignment="1">
      <alignment horizontal="center" vertical="center"/>
    </xf>
    <xf fontId="17" fillId="5" borderId="21" numFmtId="4" xfId="0" applyNumberFormat="1" applyFont="1" applyFill="1" applyBorder="1" applyAlignment="1">
      <alignment vertical="center"/>
    </xf>
    <xf fontId="13" fillId="5" borderId="20" numFmtId="4" xfId="0" applyNumberFormat="1" applyFont="1" applyFill="1" applyBorder="1" applyAlignment="1">
      <alignment vertical="center"/>
    </xf>
    <xf fontId="15" fillId="5" borderId="22" numFmtId="4" xfId="386" applyNumberFormat="1" applyFont="1" applyFill="1" applyBorder="1" applyAlignment="1">
      <alignment vertical="center"/>
    </xf>
    <xf fontId="18" fillId="0" borderId="23" numFmtId="0" xfId="0" applyFont="1" applyBorder="1"/>
    <xf fontId="18" fillId="0" borderId="15" numFmtId="0" xfId="0" applyFont="1" applyBorder="1"/>
    <xf fontId="18" fillId="0" borderId="24" numFmtId="0" xfId="0" applyFont="1" applyBorder="1"/>
  </cellXfs>
  <cellStyles count="407">
    <cellStyle name="Currency 2" xfId="1"/>
    <cellStyle name="Lien hypertexte 2" xfId="2"/>
    <cellStyle name="Lien hypertexte 2" xfId="3"/>
    <cellStyle name="Lien hypertexte 2" xfId="4"/>
    <cellStyle name="Lien hypertexte 2" xfId="5"/>
    <cellStyle name="Lien hypertexte 2" xfId="6"/>
    <cellStyle name="Lien hypertexte 2" xfId="7"/>
    <cellStyle name="Lien hypertexte 2" xfId="8"/>
    <cellStyle name="Lien hypertexte 2" xfId="9"/>
    <cellStyle name="Lien hypertexte 2" xfId="10"/>
    <cellStyle name="Lien hypertexte 2" xfId="11"/>
    <cellStyle name="Lien hypertexte 2" xfId="12"/>
    <cellStyle name="Lien hypertexte 2" xfId="13"/>
    <cellStyle name="Lien hypertexte 2" xfId="14"/>
    <cellStyle name="Lien hypertexte 2" xfId="15"/>
    <cellStyle name="Lien hypertexte 2" xfId="16"/>
    <cellStyle name="Lien hypertexte 2" xfId="17"/>
    <cellStyle name="Lien hypertexte 2" xfId="18"/>
    <cellStyle name="Lien hypertexte 2" xfId="19"/>
    <cellStyle name="Lien hypertexte 2" xfId="20"/>
    <cellStyle name="Lien hypertexte 2" xfId="21"/>
    <cellStyle name="Lien hypertexte 2" xfId="22"/>
    <cellStyle name="Lien hypertexte 2" xfId="23"/>
    <cellStyle name="Lien hypertexte 2" xfId="24"/>
    <cellStyle name="Lien hypertexte 2" xfId="25"/>
    <cellStyle name="Lien hypertexte 2" xfId="26"/>
    <cellStyle name="Lien hypertexte 2" xfId="27"/>
    <cellStyle name="Lien hypertexte 2" xfId="28"/>
    <cellStyle name="Lien hypertexte 2" xfId="29"/>
    <cellStyle name="Lien hypertexte 2" xfId="30"/>
    <cellStyle name="Lien hypertexte 2" xfId="31"/>
    <cellStyle name="Lien hypertexte 2" xfId="32"/>
    <cellStyle name="Lien hypertexte 2" xfId="33"/>
    <cellStyle name="Lien hypertexte 2" xfId="34"/>
    <cellStyle name="Lien hypertexte 2" xfId="35"/>
    <cellStyle name="Lien hypertexte 2" xfId="36"/>
    <cellStyle name="Lien hypertexte 2" xfId="37"/>
    <cellStyle name="Lien hypertexte 2" xfId="38"/>
    <cellStyle name="Lien hypertexte 2" xfId="39"/>
    <cellStyle name="Lien hypertexte 2" xfId="40"/>
    <cellStyle name="Lien hypertexte 2" xfId="41"/>
    <cellStyle name="Lien hypertexte 2" xfId="42"/>
    <cellStyle name="Lien hypertexte 2" xfId="43"/>
    <cellStyle name="Lien hypertexte 2" xfId="44"/>
    <cellStyle name="Lien hypertexte 2" xfId="45"/>
    <cellStyle name="Lien hypertexte 2" xfId="46"/>
    <cellStyle name="Lien hypertexte 2" xfId="47"/>
    <cellStyle name="Lien hypertexte 2" xfId="48"/>
    <cellStyle name="Lien hypertexte 2" xfId="49"/>
    <cellStyle name="Lien hypertexte 2" xfId="50"/>
    <cellStyle name="Lien hypertexte 2" xfId="51"/>
    <cellStyle name="Lien hypertexte 2" xfId="52"/>
    <cellStyle name="Lien hypertexte 2" xfId="53"/>
    <cellStyle name="Lien hypertexte 2" xfId="54"/>
    <cellStyle name="Lien hypertexte 2" xfId="55"/>
    <cellStyle name="Lien hypertexte 2" xfId="56"/>
    <cellStyle name="Lien hypertexte 2" xfId="57"/>
    <cellStyle name="Lien hypertexte 2" xfId="58"/>
    <cellStyle name="Lien hypertexte 2" xfId="59"/>
    <cellStyle name="Lien hypertexte 2" xfId="60"/>
    <cellStyle name="Lien hypertexte 2" xfId="61"/>
    <cellStyle name="Lien hypertexte 2" xfId="62"/>
    <cellStyle name="Lien hypertexte 2" xfId="63"/>
    <cellStyle name="Lien hypertexte 2" xfId="64"/>
    <cellStyle name="Lien hypertexte 2" xfId="65"/>
    <cellStyle name="Lien hypertexte 2" xfId="66"/>
    <cellStyle name="Lien hypertexte 2" xfId="67"/>
    <cellStyle name="Lien hypertexte 2" xfId="68"/>
    <cellStyle name="Lien hypertexte 2" xfId="69"/>
    <cellStyle name="Lien hypertexte 2" xfId="70"/>
    <cellStyle name="Lien hypertexte 2" xfId="71"/>
    <cellStyle name="Lien hypertexte 2" xfId="72"/>
    <cellStyle name="Lien hypertexte 2" xfId="73"/>
    <cellStyle name="Lien hypertexte 2" xfId="74"/>
    <cellStyle name="Lien hypertexte 2" xfId="75"/>
    <cellStyle name="Lien hypertexte 2" xfId="76"/>
    <cellStyle name="Lien hypertexte 2" xfId="77"/>
    <cellStyle name="Lien hypertexte 2" xfId="78"/>
    <cellStyle name="Lien hypertexte 2" xfId="79"/>
    <cellStyle name="Lien hypertexte 2" xfId="80"/>
    <cellStyle name="Lien hypertexte 2" xfId="81"/>
    <cellStyle name="Lien hypertexte 2" xfId="82"/>
    <cellStyle name="Lien hypertexte 2" xfId="83"/>
    <cellStyle name="Lien hypertexte 2" xfId="84"/>
    <cellStyle name="Lien hypertexte 2" xfId="85"/>
    <cellStyle name="Lien hypertexte 2" xfId="86"/>
    <cellStyle name="Lien hypertexte 2" xfId="87"/>
    <cellStyle name="Lien hypertexte 2" xfId="88"/>
    <cellStyle name="Lien hypertexte 2" xfId="89"/>
    <cellStyle name="Lien hypertexte 2" xfId="90"/>
    <cellStyle name="Lien hypertexte 2" xfId="91"/>
    <cellStyle name="Lien hypertexte 2" xfId="92"/>
    <cellStyle name="Lien hypertexte 2" xfId="93"/>
    <cellStyle name="Lien hypertexte 2" xfId="94"/>
    <cellStyle name="Lien hypertexte 2" xfId="95"/>
    <cellStyle name="Lien hypertexte 2" xfId="96"/>
    <cellStyle name="Lien hypertexte 2" xfId="97"/>
    <cellStyle name="Lien hypertexte 3" xfId="98"/>
    <cellStyle name="Lien hypertexte 3" xfId="99"/>
    <cellStyle name="Lien hypertexte 3" xfId="100"/>
    <cellStyle name="Lien hypertexte 3" xfId="101"/>
    <cellStyle name="Lien hypertexte 3" xfId="102"/>
    <cellStyle name="Lien hypertexte 3" xfId="103"/>
    <cellStyle name="Lien hypertexte 3" xfId="104"/>
    <cellStyle name="Lien hypertexte 3" xfId="105"/>
    <cellStyle name="Lien hypertexte 3" xfId="106"/>
    <cellStyle name="Lien hypertexte 3" xfId="107"/>
    <cellStyle name="Lien hypertexte 3" xfId="108"/>
    <cellStyle name="Lien hypertexte 3" xfId="109"/>
    <cellStyle name="Lien hypertexte 3" xfId="110"/>
    <cellStyle name="Lien hypertexte 3" xfId="111"/>
    <cellStyle name="Lien hypertexte 3" xfId="112"/>
    <cellStyle name="Lien hypertexte 3" xfId="113"/>
    <cellStyle name="Lien hypertexte 3" xfId="114"/>
    <cellStyle name="Lien hypertexte 3" xfId="115"/>
    <cellStyle name="Lien hypertexte 3" xfId="116"/>
    <cellStyle name="Lien hypertexte 3" xfId="117"/>
    <cellStyle name="Lien hypertexte 3" xfId="118"/>
    <cellStyle name="Lien hypertexte 3" xfId="119"/>
    <cellStyle name="Lien hypertexte 3" xfId="120"/>
    <cellStyle name="Lien hypertexte 3" xfId="121"/>
    <cellStyle name="Lien hypertexte 3" xfId="122"/>
    <cellStyle name="Lien hypertexte 3" xfId="123"/>
    <cellStyle name="Lien hypertexte 3" xfId="124"/>
    <cellStyle name="Lien hypertexte 3" xfId="125"/>
    <cellStyle name="Lien hypertexte 3" xfId="126"/>
    <cellStyle name="Lien hypertexte 3" xfId="127"/>
    <cellStyle name="Lien hypertexte 3" xfId="128"/>
    <cellStyle name="Lien hypertexte 3" xfId="129"/>
    <cellStyle name="Lien hypertexte 3" xfId="130"/>
    <cellStyle name="Lien hypertexte 3" xfId="131"/>
    <cellStyle name="Lien hypertexte 3" xfId="132"/>
    <cellStyle name="Lien hypertexte 3" xfId="133"/>
    <cellStyle name="Lien hypertexte 3" xfId="134"/>
    <cellStyle name="Lien hypertexte 3" xfId="135"/>
    <cellStyle name="Lien hypertexte 3" xfId="136"/>
    <cellStyle name="Lien hypertexte 3" xfId="137"/>
    <cellStyle name="Lien hypertexte 3" xfId="138"/>
    <cellStyle name="Lien hypertexte 3" xfId="139"/>
    <cellStyle name="Lien hypertexte 3" xfId="140"/>
    <cellStyle name="Lien hypertexte 3" xfId="141"/>
    <cellStyle name="Lien hypertexte 3" xfId="142"/>
    <cellStyle name="Lien hypertexte 3" xfId="143"/>
    <cellStyle name="Lien hypertexte 3" xfId="144"/>
    <cellStyle name="Lien hypertexte 3" xfId="145"/>
    <cellStyle name="Lien hypertexte 3" xfId="146"/>
    <cellStyle name="Lien hypertexte 3" xfId="147"/>
    <cellStyle name="Lien hypertexte 3" xfId="148"/>
    <cellStyle name="Lien hypertexte 3" xfId="149"/>
    <cellStyle name="Lien hypertexte 3" xfId="150"/>
    <cellStyle name="Lien hypertexte 3" xfId="151"/>
    <cellStyle name="Lien hypertexte 3" xfId="152"/>
    <cellStyle name="Lien hypertexte 3" xfId="153"/>
    <cellStyle name="Lien hypertexte 3" xfId="154"/>
    <cellStyle name="Lien hypertexte 3" xfId="155"/>
    <cellStyle name="Lien hypertexte 3" xfId="156"/>
    <cellStyle name="Lien hypertexte 3" xfId="157"/>
    <cellStyle name="Lien hypertexte 3" xfId="158"/>
    <cellStyle name="Lien hypertexte 3" xfId="159"/>
    <cellStyle name="Lien hypertexte 3" xfId="160"/>
    <cellStyle name="Lien hypertexte 3" xfId="161"/>
    <cellStyle name="Lien hypertexte 3" xfId="162"/>
    <cellStyle name="Lien hypertexte 3" xfId="163"/>
    <cellStyle name="Lien hypertexte 3" xfId="164"/>
    <cellStyle name="Lien hypertexte 3" xfId="165"/>
    <cellStyle name="Lien hypertexte 3" xfId="166"/>
    <cellStyle name="Lien hypertexte 3" xfId="167"/>
    <cellStyle name="Lien hypertexte 3" xfId="168"/>
    <cellStyle name="Lien hypertexte 3" xfId="169"/>
    <cellStyle name="Lien hypertexte 3" xfId="170"/>
    <cellStyle name="Lien hypertexte 3" xfId="171"/>
    <cellStyle name="Lien hypertexte 3" xfId="172"/>
    <cellStyle name="Lien hypertexte 3" xfId="173"/>
    <cellStyle name="Lien hypertexte 3" xfId="174"/>
    <cellStyle name="Lien hypertexte 3" xfId="175"/>
    <cellStyle name="Lien hypertexte 3" xfId="176"/>
    <cellStyle name="Lien hypertexte 3" xfId="177"/>
    <cellStyle name="Lien hypertexte 3" xfId="178"/>
    <cellStyle name="Lien hypertexte 3" xfId="179"/>
    <cellStyle name="Lien hypertexte 3" xfId="180"/>
    <cellStyle name="Lien hypertexte 3" xfId="181"/>
    <cellStyle name="Lien hypertexte 3" xfId="182"/>
    <cellStyle name="Lien hypertexte 3" xfId="183"/>
    <cellStyle name="Lien hypertexte 3" xfId="184"/>
    <cellStyle name="Lien hypertexte 3" xfId="185"/>
    <cellStyle name="Lien hypertexte 3" xfId="186"/>
    <cellStyle name="Lien hypertexte 3" xfId="187"/>
    <cellStyle name="Lien hypertexte 3" xfId="188"/>
    <cellStyle name="Lien hypertexte 3" xfId="189"/>
    <cellStyle name="Lien hypertexte 3" xfId="190"/>
    <cellStyle name="Lien hypertexte 3" xfId="191"/>
    <cellStyle name="Lien hypertexte 3" xfId="192"/>
    <cellStyle name="Lien hypertexte 3" xfId="193"/>
    <cellStyle name="Lien hypertexte visité 2" xfId="194"/>
    <cellStyle name="Lien hypertexte visité 2" xfId="195"/>
    <cellStyle name="Lien hypertexte visité 2" xfId="196"/>
    <cellStyle name="Lien hypertexte visité 2" xfId="197"/>
    <cellStyle name="Lien hypertexte visité 2" xfId="198"/>
    <cellStyle name="Lien hypertexte visité 2" xfId="199"/>
    <cellStyle name="Lien hypertexte visité 2" xfId="200"/>
    <cellStyle name="Lien hypertexte visité 2" xfId="201"/>
    <cellStyle name="Lien hypertexte visité 2" xfId="202"/>
    <cellStyle name="Lien hypertexte visité 2" xfId="203"/>
    <cellStyle name="Lien hypertexte visité 2" xfId="204"/>
    <cellStyle name="Lien hypertexte visité 2" xfId="205"/>
    <cellStyle name="Lien hypertexte visité 2" xfId="206"/>
    <cellStyle name="Lien hypertexte visité 2" xfId="207"/>
    <cellStyle name="Lien hypertexte visité 2" xfId="208"/>
    <cellStyle name="Lien hypertexte visité 2" xfId="209"/>
    <cellStyle name="Lien hypertexte visité 2" xfId="210"/>
    <cellStyle name="Lien hypertexte visité 2" xfId="211"/>
    <cellStyle name="Lien hypertexte visité 2" xfId="212"/>
    <cellStyle name="Lien hypertexte visité 2" xfId="213"/>
    <cellStyle name="Lien hypertexte visité 2" xfId="214"/>
    <cellStyle name="Lien hypertexte visité 2" xfId="215"/>
    <cellStyle name="Lien hypertexte visité 2" xfId="216"/>
    <cellStyle name="Lien hypertexte visité 2" xfId="217"/>
    <cellStyle name="Lien hypertexte visité 2" xfId="218"/>
    <cellStyle name="Lien hypertexte visité 2" xfId="219"/>
    <cellStyle name="Lien hypertexte visité 2" xfId="220"/>
    <cellStyle name="Lien hypertexte visité 2" xfId="221"/>
    <cellStyle name="Lien hypertexte visité 2" xfId="222"/>
    <cellStyle name="Lien hypertexte visité 2" xfId="223"/>
    <cellStyle name="Lien hypertexte visité 2" xfId="224"/>
    <cellStyle name="Lien hypertexte visité 2" xfId="225"/>
    <cellStyle name="Lien hypertexte visité 2" xfId="226"/>
    <cellStyle name="Lien hypertexte visité 2" xfId="227"/>
    <cellStyle name="Lien hypertexte visité 2" xfId="228"/>
    <cellStyle name="Lien hypertexte visité 2" xfId="229"/>
    <cellStyle name="Lien hypertexte visité 2" xfId="230"/>
    <cellStyle name="Lien hypertexte visité 2" xfId="231"/>
    <cellStyle name="Lien hypertexte visité 2" xfId="232"/>
    <cellStyle name="Lien hypertexte visité 2" xfId="233"/>
    <cellStyle name="Lien hypertexte visité 2" xfId="234"/>
    <cellStyle name="Lien hypertexte visité 2" xfId="235"/>
    <cellStyle name="Lien hypertexte visité 2" xfId="236"/>
    <cellStyle name="Lien hypertexte visité 2" xfId="237"/>
    <cellStyle name="Lien hypertexte visité 2" xfId="238"/>
    <cellStyle name="Lien hypertexte visité 2" xfId="239"/>
    <cellStyle name="Lien hypertexte visité 2" xfId="240"/>
    <cellStyle name="Lien hypertexte visité 2" xfId="241"/>
    <cellStyle name="Lien hypertexte visité 2" xfId="242"/>
    <cellStyle name="Lien hypertexte visité 2" xfId="243"/>
    <cellStyle name="Lien hypertexte visité 2" xfId="244"/>
    <cellStyle name="Lien hypertexte visité 2" xfId="245"/>
    <cellStyle name="Lien hypertexte visité 2" xfId="246"/>
    <cellStyle name="Lien hypertexte visité 2" xfId="247"/>
    <cellStyle name="Lien hypertexte visité 2" xfId="248"/>
    <cellStyle name="Lien hypertexte visité 2" xfId="249"/>
    <cellStyle name="Lien hypertexte visité 2" xfId="250"/>
    <cellStyle name="Lien hypertexte visité 2" xfId="251"/>
    <cellStyle name="Lien hypertexte visité 2" xfId="252"/>
    <cellStyle name="Lien hypertexte visité 2" xfId="253"/>
    <cellStyle name="Lien hypertexte visité 2" xfId="254"/>
    <cellStyle name="Lien hypertexte visité 2" xfId="255"/>
    <cellStyle name="Lien hypertexte visité 2" xfId="256"/>
    <cellStyle name="Lien hypertexte visité 2" xfId="257"/>
    <cellStyle name="Lien hypertexte visité 2" xfId="258"/>
    <cellStyle name="Lien hypertexte visité 2" xfId="259"/>
    <cellStyle name="Lien hypertexte visité 2" xfId="260"/>
    <cellStyle name="Lien hypertexte visité 2" xfId="261"/>
    <cellStyle name="Lien hypertexte visité 2" xfId="262"/>
    <cellStyle name="Lien hypertexte visité 2" xfId="263"/>
    <cellStyle name="Lien hypertexte visité 2" xfId="264"/>
    <cellStyle name="Lien hypertexte visité 2" xfId="265"/>
    <cellStyle name="Lien hypertexte visité 2" xfId="266"/>
    <cellStyle name="Lien hypertexte visité 2" xfId="267"/>
    <cellStyle name="Lien hypertexte visité 2" xfId="268"/>
    <cellStyle name="Lien hypertexte visité 2" xfId="269"/>
    <cellStyle name="Lien hypertexte visité 2" xfId="270"/>
    <cellStyle name="Lien hypertexte visité 2" xfId="271"/>
    <cellStyle name="Lien hypertexte visité 2" xfId="272"/>
    <cellStyle name="Lien hypertexte visité 2" xfId="273"/>
    <cellStyle name="Lien hypertexte visité 2" xfId="274"/>
    <cellStyle name="Lien hypertexte visité 2" xfId="275"/>
    <cellStyle name="Lien hypertexte visité 2" xfId="276"/>
    <cellStyle name="Lien hypertexte visité 2" xfId="277"/>
    <cellStyle name="Lien hypertexte visité 2" xfId="278"/>
    <cellStyle name="Lien hypertexte visité 2" xfId="279"/>
    <cellStyle name="Lien hypertexte visité 2" xfId="280"/>
    <cellStyle name="Lien hypertexte visité 2" xfId="281"/>
    <cellStyle name="Lien hypertexte visité 2" xfId="282"/>
    <cellStyle name="Lien hypertexte visité 2" xfId="283"/>
    <cellStyle name="Lien hypertexte visité 2" xfId="284"/>
    <cellStyle name="Lien hypertexte visité 2" xfId="285"/>
    <cellStyle name="Lien hypertexte visité 2" xfId="286"/>
    <cellStyle name="Lien hypertexte visité 2" xfId="287"/>
    <cellStyle name="Lien hypertexte visité 2" xfId="288"/>
    <cellStyle name="Lien hypertexte visité 2" xfId="289"/>
    <cellStyle name="Lien hypertexte visité 3" xfId="290"/>
    <cellStyle name="Lien hypertexte visité 3" xfId="291"/>
    <cellStyle name="Lien hypertexte visité 3" xfId="292"/>
    <cellStyle name="Lien hypertexte visité 3" xfId="293"/>
    <cellStyle name="Lien hypertexte visité 3" xfId="294"/>
    <cellStyle name="Lien hypertexte visité 3" xfId="295"/>
    <cellStyle name="Lien hypertexte visité 3" xfId="296"/>
    <cellStyle name="Lien hypertexte visité 3" xfId="297"/>
    <cellStyle name="Lien hypertexte visité 3" xfId="298"/>
    <cellStyle name="Lien hypertexte visité 3" xfId="299"/>
    <cellStyle name="Lien hypertexte visité 3" xfId="300"/>
    <cellStyle name="Lien hypertexte visité 3" xfId="301"/>
    <cellStyle name="Lien hypertexte visité 3" xfId="302"/>
    <cellStyle name="Lien hypertexte visité 3" xfId="303"/>
    <cellStyle name="Lien hypertexte visité 3" xfId="304"/>
    <cellStyle name="Lien hypertexte visité 3" xfId="305"/>
    <cellStyle name="Lien hypertexte visité 3" xfId="306"/>
    <cellStyle name="Lien hypertexte visité 3" xfId="307"/>
    <cellStyle name="Lien hypertexte visité 3" xfId="308"/>
    <cellStyle name="Lien hypertexte visité 3" xfId="309"/>
    <cellStyle name="Lien hypertexte visité 3" xfId="310"/>
    <cellStyle name="Lien hypertexte visité 3" xfId="311"/>
    <cellStyle name="Lien hypertexte visité 3" xfId="312"/>
    <cellStyle name="Lien hypertexte visité 3" xfId="313"/>
    <cellStyle name="Lien hypertexte visité 3" xfId="314"/>
    <cellStyle name="Lien hypertexte visité 3" xfId="315"/>
    <cellStyle name="Lien hypertexte visité 3" xfId="316"/>
    <cellStyle name="Lien hypertexte visité 3" xfId="317"/>
    <cellStyle name="Lien hypertexte visité 3" xfId="318"/>
    <cellStyle name="Lien hypertexte visité 3" xfId="319"/>
    <cellStyle name="Lien hypertexte visité 3" xfId="320"/>
    <cellStyle name="Lien hypertexte visité 3" xfId="321"/>
    <cellStyle name="Lien hypertexte visité 3" xfId="322"/>
    <cellStyle name="Lien hypertexte visité 3" xfId="323"/>
    <cellStyle name="Lien hypertexte visité 3" xfId="324"/>
    <cellStyle name="Lien hypertexte visité 3" xfId="325"/>
    <cellStyle name="Lien hypertexte visité 3" xfId="326"/>
    <cellStyle name="Lien hypertexte visité 3" xfId="327"/>
    <cellStyle name="Lien hypertexte visité 3" xfId="328"/>
    <cellStyle name="Lien hypertexte visité 3" xfId="329"/>
    <cellStyle name="Lien hypertexte visité 3" xfId="330"/>
    <cellStyle name="Lien hypertexte visité 3" xfId="331"/>
    <cellStyle name="Lien hypertexte visité 3" xfId="332"/>
    <cellStyle name="Lien hypertexte visité 3" xfId="333"/>
    <cellStyle name="Lien hypertexte visité 3" xfId="334"/>
    <cellStyle name="Lien hypertexte visité 3" xfId="335"/>
    <cellStyle name="Lien hypertexte visité 3" xfId="336"/>
    <cellStyle name="Lien hypertexte visité 3" xfId="337"/>
    <cellStyle name="Lien hypertexte visité 3" xfId="338"/>
    <cellStyle name="Lien hypertexte visité 3" xfId="339"/>
    <cellStyle name="Lien hypertexte visité 3" xfId="340"/>
    <cellStyle name="Lien hypertexte visité 3" xfId="341"/>
    <cellStyle name="Lien hypertexte visité 3" xfId="342"/>
    <cellStyle name="Lien hypertexte visité 3" xfId="343"/>
    <cellStyle name="Lien hypertexte visité 3" xfId="344"/>
    <cellStyle name="Lien hypertexte visité 3" xfId="345"/>
    <cellStyle name="Lien hypertexte visité 3" xfId="346"/>
    <cellStyle name="Lien hypertexte visité 3" xfId="347"/>
    <cellStyle name="Lien hypertexte visité 3" xfId="348"/>
    <cellStyle name="Lien hypertexte visité 3" xfId="349"/>
    <cellStyle name="Lien hypertexte visité 3" xfId="350"/>
    <cellStyle name="Lien hypertexte visité 3" xfId="351"/>
    <cellStyle name="Lien hypertexte visité 3" xfId="352"/>
    <cellStyle name="Lien hypertexte visité 3" xfId="353"/>
    <cellStyle name="Lien hypertexte visité 3" xfId="354"/>
    <cellStyle name="Lien hypertexte visité 3" xfId="355"/>
    <cellStyle name="Lien hypertexte visité 3" xfId="356"/>
    <cellStyle name="Lien hypertexte visité 3" xfId="357"/>
    <cellStyle name="Lien hypertexte visité 3" xfId="358"/>
    <cellStyle name="Lien hypertexte visité 3" xfId="359"/>
    <cellStyle name="Lien hypertexte visité 3" xfId="360"/>
    <cellStyle name="Lien hypertexte visité 3" xfId="361"/>
    <cellStyle name="Lien hypertexte visité 3" xfId="362"/>
    <cellStyle name="Lien hypertexte visité 3" xfId="363"/>
    <cellStyle name="Lien hypertexte visité 3" xfId="364"/>
    <cellStyle name="Lien hypertexte visité 3" xfId="365"/>
    <cellStyle name="Lien hypertexte visité 3" xfId="366"/>
    <cellStyle name="Lien hypertexte visité 3" xfId="367"/>
    <cellStyle name="Lien hypertexte visité 3" xfId="368"/>
    <cellStyle name="Lien hypertexte visité 3" xfId="369"/>
    <cellStyle name="Lien hypertexte visité 3" xfId="370"/>
    <cellStyle name="Lien hypertexte visité 3" xfId="371"/>
    <cellStyle name="Lien hypertexte visité 3" xfId="372"/>
    <cellStyle name="Lien hypertexte visité 3" xfId="373"/>
    <cellStyle name="Lien hypertexte visité 3" xfId="374"/>
    <cellStyle name="Lien hypertexte visité 3" xfId="375"/>
    <cellStyle name="Lien hypertexte visité 3" xfId="376"/>
    <cellStyle name="Lien hypertexte visité 3" xfId="377"/>
    <cellStyle name="Lien hypertexte visité 3" xfId="378"/>
    <cellStyle name="Lien hypertexte visité 3" xfId="379"/>
    <cellStyle name="Lien hypertexte visité 3" xfId="380"/>
    <cellStyle name="Lien hypertexte visité 3" xfId="381"/>
    <cellStyle name="Lien hypertexte visité 3" xfId="382"/>
    <cellStyle name="Lien hypertexte visité 3" xfId="383"/>
    <cellStyle name="Lien hypertexte visité 3" xfId="384"/>
    <cellStyle name="Lien hypertexte visité 3" xfId="385"/>
    <cellStyle name="Milliers" xfId="386" builtinId="3"/>
    <cellStyle name="Milliers 2" xfId="387"/>
    <cellStyle name="Milliers 2 2" xfId="388"/>
    <cellStyle name="Milliers 3" xfId="389"/>
    <cellStyle name="Milliers 3 2" xfId="390"/>
    <cellStyle name="Milliers 4" xfId="391"/>
    <cellStyle name="Milliers 4 2" xfId="392"/>
    <cellStyle name="Monétaire 2" xfId="393"/>
    <cellStyle name="Monétaire 2 2" xfId="394"/>
    <cellStyle name="Neutre 2" xfId="395"/>
    <cellStyle name="Normal" xfId="0" builtinId="0"/>
    <cellStyle name="Normal 10" xfId="396"/>
    <cellStyle name="Normal 2" xfId="397"/>
    <cellStyle name="Normal 2 2" xfId="398"/>
    <cellStyle name="Normal 2 3" xfId="399"/>
    <cellStyle name="Normal 3" xfId="400"/>
    <cellStyle name="Normal 4" xfId="401"/>
    <cellStyle name="Normal 4 2" xfId="402"/>
    <cellStyle name="Normal 4 2 2" xfId="403"/>
    <cellStyle name="Normal 4 3" xfId="404"/>
    <cellStyle name="Normal 5" xfId="405"/>
    <cellStyle name="Normal 6" xfId="406"/>
  </cellStyles>
  <dxfs count="4"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_UNITES" ref="A3:B16">
  <autoFilter ref="A3:B16"/>
  <tableColumns count="2">
    <tableColumn id="1" name="CODE" dataDxfId="0"/>
    <tableColumn id="2" name="DISGNATION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_CODE" ref="A20:B29">
  <autoFilter ref="A20:B29"/>
  <tableColumns count="2">
    <tableColumn id="1" name="CODE" dataDxfId="2"/>
    <tableColumn id="2" name="DISGNATION" dataDxfId="3"/>
  </tableColumns>
  <tableStyleInfo name="TableStyleLight9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Relationship 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90" workbookViewId="0">
      <selection activeCell="C14" activeCellId="0" sqref="C14"/>
    </sheetView>
  </sheetViews>
  <sheetFormatPr baseColWidth="10" defaultColWidth="11.5" defaultRowHeight="14.25"/>
  <cols>
    <col min="1" max="1" style="1" width="11.5"/>
    <col bestFit="1" customWidth="1" min="2" max="2" style="1" width="11.6640625"/>
    <col customWidth="1" min="3" max="3" style="2" width="79.00390625"/>
    <col customWidth="1" min="4" max="4" style="2" width="42.1640625"/>
    <col min="5" max="16384" style="1" width="11.5"/>
  </cols>
  <sheetData>
    <row r="2" ht="15">
      <c r="B2" s="3" t="s">
        <v>0</v>
      </c>
      <c r="C2" s="3"/>
      <c r="D2" s="3"/>
    </row>
    <row r="4" ht="15">
      <c r="C4" s="2" t="s">
        <v>1</v>
      </c>
    </row>
    <row r="5" ht="16.5">
      <c r="B5" s="4" t="s">
        <v>2</v>
      </c>
      <c r="C5" s="5" t="s">
        <v>3</v>
      </c>
      <c r="D5" s="6" t="s">
        <v>4</v>
      </c>
    </row>
    <row r="6" ht="16.5">
      <c r="B6" s="7"/>
      <c r="C6" s="8"/>
      <c r="D6" s="9"/>
    </row>
    <row r="7" ht="16.5">
      <c r="B7" s="10">
        <v>2</v>
      </c>
      <c r="C7" s="8" t="s">
        <v>5</v>
      </c>
      <c r="D7" s="9">
        <f>'DPGF - Lot 2'!F31</f>
        <v>0</v>
      </c>
      <c r="F7" s="2"/>
    </row>
    <row r="8" ht="16.5">
      <c r="B8" s="11"/>
      <c r="C8" s="12" t="s">
        <v>6</v>
      </c>
      <c r="D8" s="13">
        <f>SUM(D7:D7)</f>
        <v>0</v>
      </c>
    </row>
    <row r="12">
      <c r="D12" s="14"/>
    </row>
  </sheetData>
  <mergeCells count="1">
    <mergeCell ref="B2:D2"/>
  </mergeCells>
  <printOptions headings="0" gridLines="0" horizontalCentered="1"/>
  <pageMargins left="0.70866141732283472" right="0.70866141732283472" top="0.74803149606299213" bottom="0.74803149606299213" header="0.31496062992125984" footer="0.31496062992125984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&amp;C&amp;"-,Gras"&amp;UDEVIS ESTIMATIF - TERRAIN PLC</oddHeader>
    <oddFooter>&amp;L&amp;A&amp;RPage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pane xSplit="3" ySplit="2" topLeftCell="D3" activePane="bottomRight" state="frozen"/>
      <selection activeCell="D13" activeCellId="0" sqref="D13"/>
    </sheetView>
  </sheetViews>
  <sheetFormatPr baseColWidth="10" defaultColWidth="11.5" defaultRowHeight="14.25"/>
  <cols>
    <col bestFit="1" customWidth="1" min="1" max="1" style="15" width="11.6640625"/>
    <col customWidth="1" min="2" max="2" style="16" width="89.1640625"/>
    <col min="3" max="3" style="17" width="11.5"/>
    <col bestFit="1" customWidth="1" min="4" max="4" style="17" width="11.6640625"/>
    <col bestFit="1" customWidth="1" min="5" max="5" style="17" width="14"/>
    <col bestFit="1" customWidth="1" min="6" max="6" style="17" width="18.83203125"/>
    <col min="7" max="16384" style="15" width="11.5"/>
  </cols>
  <sheetData>
    <row r="3" ht="16.5">
      <c r="A3" s="18" t="s">
        <v>7</v>
      </c>
      <c r="B3" s="18"/>
      <c r="C3" s="18"/>
      <c r="D3" s="18"/>
      <c r="E3" s="18"/>
      <c r="F3" s="18"/>
    </row>
    <row r="4" ht="16">
      <c r="B4" s="19"/>
      <c r="D4" s="20"/>
      <c r="E4" s="20"/>
    </row>
    <row r="5" ht="30">
      <c r="A5" s="21"/>
      <c r="B5" s="22" t="s">
        <v>3</v>
      </c>
      <c r="C5" s="23" t="s">
        <v>8</v>
      </c>
      <c r="D5" s="24" t="s">
        <v>9</v>
      </c>
      <c r="E5" s="25" t="s">
        <v>10</v>
      </c>
      <c r="F5" s="26" t="s">
        <v>11</v>
      </c>
    </row>
    <row r="6" ht="15">
      <c r="A6" s="27">
        <v>1</v>
      </c>
      <c r="B6" s="28" t="s">
        <v>12</v>
      </c>
      <c r="C6" s="29"/>
      <c r="D6" s="30"/>
      <c r="E6" s="30"/>
      <c r="F6" s="31"/>
    </row>
    <row r="7" ht="16.25" customHeight="1">
      <c r="A7" s="32"/>
      <c r="C7" s="33"/>
      <c r="D7" s="34"/>
      <c r="E7" s="34"/>
      <c r="F7" s="35"/>
    </row>
    <row r="8" ht="16.25" customHeight="1">
      <c r="A8" s="32"/>
      <c r="B8" s="19"/>
      <c r="C8" s="33"/>
      <c r="D8" s="34"/>
      <c r="E8" s="34"/>
      <c r="F8" s="35"/>
    </row>
    <row r="9" ht="16.25" customHeight="1">
      <c r="A9" s="36" t="s">
        <v>13</v>
      </c>
      <c r="B9" s="37" t="s">
        <v>14</v>
      </c>
      <c r="C9" s="33" t="s">
        <v>15</v>
      </c>
      <c r="D9" s="38">
        <v>1</v>
      </c>
      <c r="E9" s="34"/>
      <c r="F9" s="35">
        <f>IF(D9="PM",0,ROUND(D9*E9,2))</f>
        <v>0</v>
      </c>
    </row>
    <row r="10" ht="19.5" customHeight="1">
      <c r="A10" s="36" t="s">
        <v>13</v>
      </c>
      <c r="B10" s="37" t="s">
        <v>16</v>
      </c>
      <c r="C10" s="33" t="s">
        <v>15</v>
      </c>
      <c r="D10" s="38">
        <v>1</v>
      </c>
      <c r="E10" s="34"/>
      <c r="F10" s="35">
        <f t="shared" ref="F10:F27" si="0">IF(D10="PM",0,ROUND(D10*E10,2))</f>
        <v>0</v>
      </c>
    </row>
    <row r="11" ht="15">
      <c r="A11" s="39" t="s">
        <v>13</v>
      </c>
      <c r="B11" s="37" t="s">
        <v>17</v>
      </c>
      <c r="C11" s="33" t="s">
        <v>15</v>
      </c>
      <c r="D11" s="38">
        <v>1</v>
      </c>
      <c r="E11" s="34"/>
      <c r="F11" s="35">
        <f t="shared" si="0"/>
        <v>0</v>
      </c>
    </row>
    <row r="12" ht="15">
      <c r="A12" s="39" t="s">
        <v>13</v>
      </c>
      <c r="B12" s="37" t="s">
        <v>18</v>
      </c>
      <c r="C12" s="40" t="s">
        <v>15</v>
      </c>
      <c r="D12" s="38">
        <v>1</v>
      </c>
      <c r="E12" s="34"/>
      <c r="F12" s="35">
        <v>0</v>
      </c>
    </row>
    <row r="13" ht="15">
      <c r="A13" s="36" t="s">
        <v>13</v>
      </c>
      <c r="B13" s="41" t="s">
        <v>19</v>
      </c>
      <c r="C13" s="33" t="s">
        <v>15</v>
      </c>
      <c r="D13" s="38">
        <v>6</v>
      </c>
      <c r="E13" s="34"/>
      <c r="F13" s="35">
        <f t="shared" si="0"/>
        <v>0</v>
      </c>
    </row>
    <row r="14" ht="15">
      <c r="A14" s="36" t="s">
        <v>13</v>
      </c>
      <c r="B14" s="37" t="s">
        <v>20</v>
      </c>
      <c r="C14" s="33" t="s">
        <v>15</v>
      </c>
      <c r="D14" s="38">
        <v>1</v>
      </c>
      <c r="E14" s="34"/>
      <c r="F14" s="35">
        <f t="shared" si="0"/>
        <v>0</v>
      </c>
    </row>
    <row r="15" ht="15">
      <c r="A15" s="36" t="s">
        <v>13</v>
      </c>
      <c r="B15" s="37" t="s">
        <v>21</v>
      </c>
      <c r="C15" s="33" t="s">
        <v>15</v>
      </c>
      <c r="D15" s="38">
        <v>1</v>
      </c>
      <c r="E15" s="34"/>
      <c r="F15" s="35">
        <f t="shared" si="0"/>
        <v>0</v>
      </c>
    </row>
    <row r="16" ht="15">
      <c r="A16" s="39" t="s">
        <v>13</v>
      </c>
      <c r="B16" s="37" t="s">
        <v>22</v>
      </c>
      <c r="C16" s="33" t="s">
        <v>15</v>
      </c>
      <c r="D16" s="38">
        <v>5</v>
      </c>
      <c r="E16" s="34"/>
      <c r="F16" s="35">
        <f t="shared" si="0"/>
        <v>0</v>
      </c>
    </row>
    <row r="17" ht="15">
      <c r="A17" s="36" t="s">
        <v>13</v>
      </c>
      <c r="B17" s="37" t="s">
        <v>23</v>
      </c>
      <c r="C17" s="33" t="s">
        <v>15</v>
      </c>
      <c r="D17" s="38">
        <v>5</v>
      </c>
      <c r="E17" s="34"/>
      <c r="F17" s="35">
        <f t="shared" si="0"/>
        <v>0</v>
      </c>
    </row>
    <row r="18" ht="15">
      <c r="A18" s="36" t="s">
        <v>13</v>
      </c>
      <c r="B18" s="37" t="s">
        <v>24</v>
      </c>
      <c r="C18" s="33" t="s">
        <v>15</v>
      </c>
      <c r="D18" s="38">
        <v>10</v>
      </c>
      <c r="E18" s="34"/>
      <c r="F18" s="35">
        <f t="shared" si="0"/>
        <v>0</v>
      </c>
    </row>
    <row r="19" ht="15">
      <c r="A19" s="36"/>
      <c r="B19" s="37" t="s">
        <v>25</v>
      </c>
      <c r="C19" s="33" t="s">
        <v>15</v>
      </c>
      <c r="D19" s="38">
        <v>5</v>
      </c>
      <c r="E19" s="34"/>
      <c r="F19" s="35">
        <v>0</v>
      </c>
    </row>
    <row r="20" ht="15">
      <c r="A20" s="36" t="s">
        <v>13</v>
      </c>
      <c r="B20" s="37" t="s">
        <v>26</v>
      </c>
      <c r="C20" s="33" t="s">
        <v>15</v>
      </c>
      <c r="D20" s="38">
        <v>5</v>
      </c>
      <c r="E20" s="34"/>
      <c r="F20" s="35">
        <f t="shared" si="0"/>
        <v>0</v>
      </c>
    </row>
    <row r="21" ht="15">
      <c r="A21" s="36" t="s">
        <v>13</v>
      </c>
      <c r="B21" s="37" t="s">
        <v>27</v>
      </c>
      <c r="C21" s="33" t="s">
        <v>15</v>
      </c>
      <c r="D21" s="38">
        <v>30</v>
      </c>
      <c r="E21" s="34"/>
      <c r="F21" s="35">
        <f t="shared" si="0"/>
        <v>0</v>
      </c>
    </row>
    <row r="22" ht="21" customHeight="1">
      <c r="A22" s="36" t="s">
        <v>13</v>
      </c>
      <c r="B22" s="37" t="s">
        <v>28</v>
      </c>
      <c r="C22" s="33" t="s">
        <v>15</v>
      </c>
      <c r="D22" s="38">
        <v>1</v>
      </c>
      <c r="E22" s="34"/>
      <c r="F22" s="35">
        <f t="shared" si="0"/>
        <v>0</v>
      </c>
    </row>
    <row r="23" ht="21" customHeight="1">
      <c r="A23" s="36" t="s">
        <v>13</v>
      </c>
      <c r="B23" s="37" t="s">
        <v>29</v>
      </c>
      <c r="C23" s="33" t="s">
        <v>15</v>
      </c>
      <c r="D23" s="38">
        <v>1</v>
      </c>
      <c r="E23" s="34"/>
      <c r="F23" s="35">
        <f t="shared" si="0"/>
        <v>0</v>
      </c>
    </row>
    <row r="24" ht="21" customHeight="1">
      <c r="A24" s="36" t="s">
        <v>13</v>
      </c>
      <c r="B24" s="37" t="s">
        <v>30</v>
      </c>
      <c r="C24" s="33" t="s">
        <v>15</v>
      </c>
      <c r="D24" s="38">
        <v>1</v>
      </c>
      <c r="E24" s="34"/>
      <c r="F24" s="35">
        <f t="shared" si="0"/>
        <v>0</v>
      </c>
    </row>
    <row r="25" ht="21" customHeight="1">
      <c r="A25" s="36" t="s">
        <v>13</v>
      </c>
      <c r="B25" s="37" t="s">
        <v>31</v>
      </c>
      <c r="C25" s="33" t="s">
        <v>15</v>
      </c>
      <c r="D25" s="38">
        <v>1</v>
      </c>
      <c r="E25" s="34"/>
      <c r="F25" s="35">
        <f t="shared" si="0"/>
        <v>0</v>
      </c>
    </row>
    <row r="26" ht="21" customHeight="1">
      <c r="A26" s="36" t="s">
        <v>13</v>
      </c>
      <c r="B26" s="42" t="s">
        <v>32</v>
      </c>
      <c r="C26" s="33" t="s">
        <v>15</v>
      </c>
      <c r="D26" s="38">
        <v>1</v>
      </c>
      <c r="E26" s="34"/>
      <c r="F26" s="35">
        <f t="shared" si="0"/>
        <v>0</v>
      </c>
    </row>
    <row r="27" ht="15">
      <c r="A27" s="39" t="s">
        <v>13</v>
      </c>
      <c r="B27" s="37" t="s">
        <v>33</v>
      </c>
      <c r="C27" s="33" t="s">
        <v>15</v>
      </c>
      <c r="D27" s="38">
        <v>1</v>
      </c>
      <c r="E27" s="34"/>
      <c r="F27" s="35">
        <f t="shared" si="0"/>
        <v>0</v>
      </c>
    </row>
    <row r="28">
      <c r="A28" s="36"/>
      <c r="B28" s="42"/>
      <c r="C28" s="33"/>
      <c r="D28" s="38"/>
      <c r="E28" s="34"/>
      <c r="F28" s="35"/>
    </row>
    <row r="29" ht="15">
      <c r="A29" s="43"/>
      <c r="B29" s="44" t="str">
        <f>"Sous total "&amp;A6&amp;" : "&amp;B6</f>
        <v xml:space="preserve">Sous total 1 : MOBILIER</v>
      </c>
      <c r="C29" s="45"/>
      <c r="D29" s="46"/>
      <c r="E29" s="47"/>
      <c r="F29" s="48">
        <f>SUM(F7:F28)</f>
        <v>0</v>
      </c>
    </row>
    <row r="30" ht="16">
      <c r="A30" s="32"/>
      <c r="C30" s="33"/>
      <c r="D30" s="49"/>
      <c r="E30" s="34"/>
      <c r="F30" s="35"/>
    </row>
    <row r="31" ht="15">
      <c r="A31" s="50"/>
      <c r="B31" s="51" t="s">
        <v>34</v>
      </c>
      <c r="C31" s="52"/>
      <c r="D31" s="53"/>
      <c r="E31" s="54"/>
      <c r="F31" s="55">
        <f>F29</f>
        <v>0</v>
      </c>
    </row>
    <row r="33" ht="15">
      <c r="B33" s="16" t="s">
        <v>35</v>
      </c>
    </row>
    <row r="36">
      <c r="B36" s="56" t="s">
        <v>36</v>
      </c>
    </row>
    <row r="37">
      <c r="B37" s="57"/>
    </row>
    <row r="38">
      <c r="B38" s="57" t="s">
        <v>37</v>
      </c>
    </row>
    <row r="39">
      <c r="B39" s="57"/>
    </row>
    <row r="40">
      <c r="B40" s="58" t="s">
        <v>38</v>
      </c>
    </row>
    <row r="50">
      <c r="B50" s="37"/>
    </row>
  </sheetData>
  <mergeCells count="1">
    <mergeCell ref="A3:F3"/>
  </mergeCells>
  <printOptions headings="0" gridLines="0" horizontalCentered="1"/>
  <pageMargins left="0.70866141732283472" right="0.70866141732283472" top="0.74803149606299213" bottom="0.74803149606299213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&amp;C&amp;"Arial,Gras"&amp;14&amp;UDEVIS EQUANTITATIF ET ESTIMATIF</oddHeader>
    <oddFooter>&amp;L&amp;A&amp;RPage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4" activeCellId="0" sqref="B24"/>
    </sheetView>
  </sheetViews>
  <sheetFormatPr baseColWidth="10" defaultColWidth="11.5" defaultRowHeight="15.5"/>
  <cols>
    <col min="1" max="1" style="1" width="11.5"/>
    <col customWidth="1" min="2" max="2" style="1" width="66.83203125"/>
    <col min="3" max="16384" style="1" width="11.5"/>
  </cols>
  <sheetData>
    <row r="3">
      <c r="A3" s="1" t="s">
        <v>39</v>
      </c>
      <c r="B3" s="1" t="s">
        <v>40</v>
      </c>
    </row>
    <row r="4">
      <c r="A4" s="1" t="s">
        <v>41</v>
      </c>
      <c r="B4" s="1" t="s">
        <v>42</v>
      </c>
    </row>
    <row r="5">
      <c r="A5" s="1" t="s">
        <v>43</v>
      </c>
      <c r="B5" s="1" t="s">
        <v>44</v>
      </c>
    </row>
    <row r="6">
      <c r="A6" s="1" t="s">
        <v>45</v>
      </c>
      <c r="B6" s="1" t="s">
        <v>46</v>
      </c>
    </row>
    <row r="7" ht="18">
      <c r="A7" s="1" t="s">
        <v>47</v>
      </c>
      <c r="B7" s="1" t="s">
        <v>48</v>
      </c>
    </row>
    <row r="8">
      <c r="A8" s="1" t="s">
        <v>49</v>
      </c>
      <c r="B8" s="1" t="s">
        <v>50</v>
      </c>
    </row>
    <row r="9">
      <c r="A9" s="1" t="s">
        <v>51</v>
      </c>
      <c r="B9" s="1" t="s">
        <v>52</v>
      </c>
    </row>
    <row r="10">
      <c r="A10" s="1" t="s">
        <v>53</v>
      </c>
      <c r="B10" s="1" t="s">
        <v>54</v>
      </c>
    </row>
    <row r="11">
      <c r="A11" s="1" t="s">
        <v>55</v>
      </c>
      <c r="B11" s="1" t="s">
        <v>56</v>
      </c>
    </row>
    <row r="12">
      <c r="A12" s="1" t="s">
        <v>57</v>
      </c>
      <c r="B12" s="1" t="s">
        <v>58</v>
      </c>
    </row>
    <row r="13">
      <c r="A13" s="1" t="s">
        <v>59</v>
      </c>
      <c r="B13" s="1" t="s">
        <v>60</v>
      </c>
    </row>
    <row r="14">
      <c r="A14" s="1" t="s">
        <v>61</v>
      </c>
      <c r="B14" s="1" t="s">
        <v>62</v>
      </c>
    </row>
    <row r="15">
      <c r="A15" s="1" t="s">
        <v>63</v>
      </c>
      <c r="B15" s="1" t="s">
        <v>64</v>
      </c>
    </row>
    <row r="16">
      <c r="A16" s="1" t="s">
        <v>65</v>
      </c>
      <c r="B16" s="1" t="s">
        <v>66</v>
      </c>
    </row>
    <row r="20">
      <c r="A20" s="1" t="s">
        <v>39</v>
      </c>
      <c r="B20" s="1" t="s">
        <v>40</v>
      </c>
    </row>
    <row r="21">
      <c r="A21" s="1">
        <v>1</v>
      </c>
      <c r="B21" s="1" t="s">
        <v>67</v>
      </c>
    </row>
    <row r="22">
      <c r="A22" s="1">
        <v>2</v>
      </c>
      <c r="B22" s="1" t="s">
        <v>68</v>
      </c>
    </row>
    <row r="23">
      <c r="A23" s="1">
        <v>3</v>
      </c>
      <c r="B23" s="1" t="s">
        <v>69</v>
      </c>
    </row>
    <row r="24">
      <c r="A24" s="1">
        <v>4</v>
      </c>
    </row>
    <row r="25">
      <c r="A25" s="1">
        <v>5</v>
      </c>
    </row>
    <row r="26">
      <c r="A26" s="1">
        <v>6</v>
      </c>
    </row>
    <row r="27">
      <c r="A27" s="1">
        <v>7</v>
      </c>
    </row>
    <row r="28">
      <c r="A28" s="1">
        <v>8</v>
      </c>
    </row>
    <row r="29">
      <c r="A29" s="1">
        <v>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Shungu</dc:creator>
  <cp:lastModifiedBy>all Nefertari JUPITER</cp:lastModifiedBy>
  <cp:revision>3</cp:revision>
  <dcterms:created xsi:type="dcterms:W3CDTF">2024-09-25T11:51:01Z</dcterms:created>
  <dcterms:modified xsi:type="dcterms:W3CDTF">2026-04-27T10:52:19Z</dcterms:modified>
</cp:coreProperties>
</file>